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<sst xmlns="http://schemas.openxmlformats.org/spreadsheetml/2006/main" count="222" uniqueCount="127">
  <si>
    <t>龙岩市本级财政投资建设项目缺项材料选用定价审批表（含超过20万元及总价1%）</t>
  </si>
  <si>
    <t>项目   基本   情况</t>
  </si>
  <si>
    <t>立项批复项目名称</t>
  </si>
  <si>
    <t>龙岩大道四期（工业路—北三环）道路工程（桩号K0+270—K1+630）段绿化</t>
  </si>
  <si>
    <t>立项批复文号</t>
  </si>
  <si>
    <t>龙发改审批【2019】87号</t>
  </si>
  <si>
    <t>项目单位</t>
  </si>
  <si>
    <t>龙岩市新城乡建设发展有限公司</t>
  </si>
  <si>
    <t>项目主管部门</t>
  </si>
  <si>
    <t>龙岩市住房和城乡建设局</t>
  </si>
  <si>
    <t>选用   定价   情况</t>
  </si>
  <si>
    <t>序号</t>
  </si>
  <si>
    <t>材料名称</t>
  </si>
  <si>
    <t>项目单位意见</t>
  </si>
  <si>
    <t>项目主管部门审查意见</t>
  </si>
  <si>
    <t xml:space="preserve">主要规格参数、建议品牌
</t>
  </si>
  <si>
    <t>数量</t>
  </si>
  <si>
    <t>单位</t>
  </si>
  <si>
    <t>单价（元）</t>
  </si>
  <si>
    <t>金额（元）</t>
  </si>
  <si>
    <t>技术性、必要性、
经济性分析</t>
  </si>
  <si>
    <t>备注</t>
  </si>
  <si>
    <t>丛生香樟A</t>
  </si>
  <si>
    <t>米径75-80cm  高度800-1000cm，冠幅500-600cm  三级 容器；树形健壮，冠幅完整饱满，四杆以上,脱杆高&gt;2.5m</t>
  </si>
  <si>
    <t>株</t>
  </si>
  <si>
    <t>专家建议</t>
  </si>
  <si>
    <t>丛生香樟B</t>
  </si>
  <si>
    <t>米径70-75cm  高度800-1000cm，冠幅500-600cm  三级 容器；树形健壮，冠幅完整饱满，四杆以上,脱杆高&gt;2.0m</t>
  </si>
  <si>
    <t>丛生香樟C</t>
  </si>
  <si>
    <t>米径50-55cm  高度800-1000cm，冠幅500-600cm  三级 容器；树形健壮，冠幅完整饱满，四杆以上,脱杆高&gt;1.8m</t>
  </si>
  <si>
    <t>香樟A</t>
  </si>
  <si>
    <t>米径20-22cm  高度＞650cm，冠幅＞400cm 三级 移植苗,树形健壮，保留3主枝以上，每主枝三级以上分叉，冠幅完整饱满</t>
  </si>
  <si>
    <t>香樟B</t>
  </si>
  <si>
    <t>米径17-20cm  高度＞600cm，冠幅＞350cm 三级 移植苗,树形健壮，保留3主枝以上，每主枝三级以上分叉，冠幅完整饱满</t>
  </si>
  <si>
    <t>香樟C</t>
  </si>
  <si>
    <t>米径15-17cm  高度＞550cm，冠幅＞350cm 三级 移植苗,树形健壮，保留3主枝以上，每主枝三级以上分叉，冠幅完整饱满</t>
  </si>
  <si>
    <t>罗汉松桩景A</t>
  </si>
  <si>
    <t>地径＞25，高度300-350cm，冠幅300-350cm；全冠，容器；树形健壮优美，云片冠幅完整饱满，9层云片以上</t>
  </si>
  <si>
    <t>罗汉松桩景B</t>
  </si>
  <si>
    <t>地径＞20，高度270-300cm，冠幅270-300cm；全冠，容器；树形健壮优美，云片冠幅完整饱满，8层云片以上</t>
  </si>
  <si>
    <t>罗汉松桩景C</t>
  </si>
  <si>
    <t>地径＞18，高度240-270cm，冠幅240-270cm；全冠，容器；树形健壮优美，云片冠幅完整饱满，7层云片以上</t>
  </si>
  <si>
    <t>大叶榕</t>
  </si>
  <si>
    <t>米径18-20cm  高度＞500cm，冠幅＞300cm,  三级 地苗，树形健壮，保留3主枝以上，每主枝三级以上分叉，冠幅完整饱满</t>
  </si>
  <si>
    <t>宫粉紫荆（粉花）</t>
  </si>
  <si>
    <t>米径12-14cm  高度＞400cm，冠幅＞200cm  三级 假植苗，树形健壮，保留3主枝以上，每主枝三级以上分叉，冠幅完整饱满，粉花</t>
  </si>
  <si>
    <t>宫粉紫荆（白花）</t>
  </si>
  <si>
    <t>米径12-14cm  高度＞400cm，冠幅＞200cm  三级 假植苗，树形健壮，保留3主枝以上，每主枝三级以上分叉，冠幅完整饱满，白花</t>
  </si>
  <si>
    <t>红花洋紫荆</t>
  </si>
  <si>
    <t>米径12-14cm  高度＞350cm，冠幅＞220cm  三级 假植苗，树形健壮，保留3主枝以上，每主枝三级以上分叉，冠幅完整饱满，砧木，红花</t>
  </si>
  <si>
    <t>四季桂a</t>
  </si>
  <si>
    <t>高度80cm，冠幅50cm，全冠, 袋苗，</t>
  </si>
  <si>
    <t>四季桂b</t>
  </si>
  <si>
    <t>高度70cm，冠幅40cm，全冠, 袋苗，</t>
  </si>
  <si>
    <t>四季桂c</t>
  </si>
  <si>
    <t>高度60cm，冠幅35cm，全冠, 袋苗</t>
  </si>
  <si>
    <t>红花继木a</t>
  </si>
  <si>
    <t>高度80cm，冠幅50cm，全冠，袋苗</t>
  </si>
  <si>
    <t>红花继木b</t>
  </si>
  <si>
    <t>高度70cm，冠幅40cm，全冠，袋苗</t>
  </si>
  <si>
    <t>红花继木c</t>
  </si>
  <si>
    <t>高度60cm，冠幅30cm，全冠，袋苗</t>
  </si>
  <si>
    <t>扶桑球</t>
  </si>
  <si>
    <t>高度90-110cm，冠幅110-130cm，单球，袋苗，树形优美，冠幅完整饱满，不脱脚</t>
  </si>
  <si>
    <t>专家同意</t>
  </si>
  <si>
    <t>红花继木球A</t>
  </si>
  <si>
    <t>高度150cm冠幅150cm 全冠 假植，树形优美，冠幅完整饱满，不脱脚</t>
  </si>
  <si>
    <t>红花继木球B</t>
  </si>
  <si>
    <t>高度100-110cm冠幅120cm 全冠 假植，树形优美，冠幅完整饱满，不脱脚</t>
  </si>
  <si>
    <t>伞状造型黄金香柳A</t>
  </si>
  <si>
    <t>高度250cm，冠幅250cm,全冠,袋苗，树形优美，伞状冠幅完整饱满</t>
  </si>
  <si>
    <t>伞状造型黄金香柳B</t>
  </si>
  <si>
    <t>高度180cm，冠幅180cm,全冠,袋苗，树形优美，伞状冠幅完整饱满</t>
  </si>
  <si>
    <t>红叶石楠柱</t>
  </si>
  <si>
    <t>高度180-200cm，冠幅80-90cm，全冠，假植，柱形优美，冠幅完整饱满，不脱脚</t>
  </si>
  <si>
    <t>九里香球</t>
  </si>
  <si>
    <t>高度150cm，冠幅120cm,全冠,假植，柱形优美，冠幅完整饱满，不脱脚</t>
  </si>
  <si>
    <t>红榕</t>
  </si>
  <si>
    <t>米径18-20cm，高度＞500cm，冠幅＞300cm，三级，假植苗，树形健壮，保留3主枝以上，每主枝三级以上分叉，冠幅完整饱满</t>
  </si>
  <si>
    <t>金叶假连翘A</t>
  </si>
  <si>
    <t>高度30cm，冠幅25cm ，全冠，袋苗，株形自然饱满</t>
  </si>
  <si>
    <t>金叶假连翘B</t>
  </si>
  <si>
    <t>高度20-25cm，冠幅15-20cm ，全冠，袋苗，株形自然饱满</t>
  </si>
  <si>
    <t>红花继木</t>
  </si>
  <si>
    <t>高度30-35cm，冠幅25-30cm ，全冠，袋苗，株形自然饱满</t>
  </si>
  <si>
    <t>黄心梅A</t>
  </si>
  <si>
    <t>高度50cm，冠幅40cm  ，全冠，袋苗，株形自然饱满</t>
  </si>
  <si>
    <t>黄心梅B</t>
  </si>
  <si>
    <t>高度30cm，冠幅15cm,  全冠，袋苗，株形自然饱满</t>
  </si>
  <si>
    <t>月桂</t>
  </si>
  <si>
    <t>高度30cm，冠幅25cm,  全冠，袋苗，株形自然饱满</t>
  </si>
  <si>
    <t>矮化美人蕉</t>
  </si>
  <si>
    <t>冠幅25cm 高度30cm  ，全冠，袋苗，株形自然饱满</t>
  </si>
  <si>
    <t>鹅掌柴A</t>
  </si>
  <si>
    <t>高度30-35cm，冠幅25-30cm，全冠，袋苗，株形自然饱满</t>
  </si>
  <si>
    <t>鹅掌柴B</t>
  </si>
  <si>
    <t>高度20-25cm，冠幅20cm ，全冠，袋苗，株形自然饱满</t>
  </si>
  <si>
    <t>沿阶草</t>
  </si>
  <si>
    <t>高度20cm，冠幅15cm  ，全冠，袋苗，株形自然饱满</t>
  </si>
  <si>
    <t>翠芦莉</t>
  </si>
  <si>
    <t>高度35-40cm，冠幅30-35cm 袋苗；株形自然饱满</t>
  </si>
  <si>
    <t>银边麦冬</t>
  </si>
  <si>
    <t>高度20cm，冠幅20cm,全冠，袋苗，株形自然饱满</t>
  </si>
  <si>
    <t>红绒球</t>
  </si>
  <si>
    <t>高度30cm，冠幅20-25cm， 全冠，袋苗，株形自然饱满</t>
  </si>
  <si>
    <t>种植土</t>
  </si>
  <si>
    <t>m3</t>
  </si>
  <si>
    <t>Y型过滤器</t>
  </si>
  <si>
    <t>GL41H-16 DN80</t>
  </si>
  <si>
    <t>个</t>
  </si>
  <si>
    <t>法兰闸阀</t>
  </si>
  <si>
    <t>Z44T-10 DN40</t>
  </si>
  <si>
    <t>取水阀</t>
  </si>
  <si>
    <t>DN20</t>
  </si>
  <si>
    <t>Z44T-10 DN65</t>
  </si>
  <si>
    <t>螺纹止回阀</t>
  </si>
  <si>
    <t>De75 PN=1.6MPa</t>
  </si>
  <si>
    <t>螺纹闸阀</t>
  </si>
  <si>
    <t>Z15T-10 DN75</t>
  </si>
  <si>
    <t>成品阀门井</t>
  </si>
  <si>
    <t>塑料检查井 φ450*200A H=1.1m</t>
  </si>
  <si>
    <t>套</t>
  </si>
  <si>
    <t>合计</t>
  </si>
  <si>
    <t xml:space="preserve"> 
 专家签署意见：</t>
  </si>
  <si>
    <t xml:space="preserve">                           （内容可另附页）
                       单位负责人：（签字、加盖单位公章）
                                    年      月      日</t>
  </si>
  <si>
    <t xml:space="preserve">        （内容可另附页）
     单位负责人：（签字、加盖单位公章）
                       年    月     日</t>
  </si>
  <si>
    <t>注：不执行工程造价管理机构发布工程造价信息的建筑材料可只提供必要性和技术性认证。</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</si>
</sst>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7">
    <font>
      <sz val="11"/>
      <color theme="1"/>
      <name val="宋体"/>
      <charset val="134"/>
      <scheme val="minor"/>
    </font>
    <font>
      <sz val="11"/>
      <name val="宋体"/>
      <charset val="134"/>
      <scheme val="minor"/>
    </font>
    <font>
      <sz val="18"/>
      <name val="宋体"/>
      <charset val="134"/>
      <scheme val="minor"/>
    </font>
    <font>
      <sz val="10"/>
      <name val="宋体"/>
      <charset val="134"/>
      <scheme val="minor"/>
    </font>
    <font>
      <sz val="8"/>
      <name val="宋体"/>
      <charset val="134"/>
      <scheme val="minor"/>
    </font>
    <font>
      <sz val="10"/>
      <name val="宋体"/>
      <charset val="134"/>
    </font>
    <font>
      <sz val="10"/>
      <name val="微软雅黑"/>
      <charset val="134"/>
    </font>
    <font>
      <sz val="12"/>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1"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9" borderId="0" applyNumberFormat="0" applyBorder="0" applyAlignment="0" applyProtection="0">
      <alignment vertical="center"/>
    </xf>
    <xf numFmtId="0" fontId="14" fillId="0" borderId="13" applyNumberFormat="0" applyFill="0" applyAlignment="0" applyProtection="0">
      <alignment vertical="center"/>
    </xf>
    <xf numFmtId="0" fontId="11" fillId="10" borderId="0" applyNumberFormat="0" applyBorder="0" applyAlignment="0" applyProtection="0">
      <alignment vertical="center"/>
    </xf>
    <xf numFmtId="0" fontId="20" fillId="11" borderId="14" applyNumberFormat="0" applyAlignment="0" applyProtection="0">
      <alignment vertical="center"/>
    </xf>
    <xf numFmtId="0" fontId="21" fillId="11" borderId="10" applyNumberFormat="0" applyAlignment="0" applyProtection="0">
      <alignment vertical="center"/>
    </xf>
    <xf numFmtId="0" fontId="22" fillId="12" borderId="15"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0">
    <xf numFmtId="0" fontId="0" fillId="0" borderId="0" xfId="0">
      <alignment vertical="center"/>
    </xf>
    <xf numFmtId="0" fontId="1" fillId="0" borderId="0" xfId="0" applyFont="1" applyFill="1" applyAlignment="1">
      <alignment vertical="center" wrapText="1"/>
    </xf>
    <xf numFmtId="0" fontId="1" fillId="0" borderId="0" xfId="0" applyFont="1" applyFill="1" applyBorder="1" applyAlignment="1">
      <alignment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xf>
    <xf numFmtId="177" fontId="3" fillId="0" borderId="1" xfId="0" applyNumberFormat="1" applyFont="1" applyFill="1" applyBorder="1" applyAlignment="1">
      <alignment horizontal="center" vertic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1" xfId="0" applyFont="1" applyFill="1" applyBorder="1" applyAlignment="1">
      <alignment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5"/>
  <sheetViews>
    <sheetView tabSelected="1" workbookViewId="0">
      <selection activeCell="D2" sqref="D2:I2"/>
    </sheetView>
  </sheetViews>
  <sheetFormatPr defaultColWidth="9" defaultRowHeight="13.5"/>
  <cols>
    <col min="1" max="1" width="6.25" style="1" customWidth="1"/>
    <col min="2" max="2" width="6" style="1" customWidth="1"/>
    <col min="3" max="3" width="12.625" style="2" customWidth="1"/>
    <col min="4" max="4" width="27.625" style="2" customWidth="1"/>
    <col min="5" max="5" width="7.375" style="1" customWidth="1"/>
    <col min="6" max="6" width="4.75" style="3" customWidth="1"/>
    <col min="7" max="7" width="8.5" style="1" customWidth="1"/>
    <col min="8" max="8" width="10.625" style="1" customWidth="1"/>
    <col min="9" max="9" width="10.5" style="1" customWidth="1"/>
    <col min="10" max="10" width="8" style="1" customWidth="1"/>
    <col min="11" max="11" width="6.25" style="1" customWidth="1"/>
    <col min="12" max="13" width="10" style="1" customWidth="1"/>
    <col min="14" max="14" width="8.625" style="1" customWidth="1"/>
    <col min="15" max="16384" width="9" style="1"/>
  </cols>
  <sheetData>
    <row r="1" ht="37.15" customHeight="1" spans="1:14">
      <c r="A1" s="4" t="s">
        <v>0</v>
      </c>
      <c r="B1" s="5"/>
      <c r="C1" s="6"/>
      <c r="D1" s="6"/>
      <c r="E1" s="7"/>
      <c r="F1" s="8"/>
      <c r="G1" s="8"/>
      <c r="H1" s="8"/>
      <c r="I1" s="8"/>
      <c r="J1" s="4"/>
      <c r="K1" s="4"/>
      <c r="L1" s="4"/>
      <c r="M1" s="4"/>
      <c r="N1" s="4"/>
    </row>
    <row r="2" ht="28.9" customHeight="1" spans="1:16">
      <c r="A2" s="9" t="s">
        <v>1</v>
      </c>
      <c r="B2" s="10" t="s">
        <v>2</v>
      </c>
      <c r="C2" s="10"/>
      <c r="D2" s="10" t="s">
        <v>3</v>
      </c>
      <c r="E2" s="10"/>
      <c r="F2" s="10"/>
      <c r="G2" s="10"/>
      <c r="H2" s="10"/>
      <c r="I2" s="10"/>
      <c r="J2" s="9" t="s">
        <v>4</v>
      </c>
      <c r="K2" s="9"/>
      <c r="L2" s="9" t="s">
        <v>5</v>
      </c>
      <c r="M2" s="9"/>
      <c r="N2" s="9"/>
      <c r="O2" s="3"/>
      <c r="P2" s="3"/>
    </row>
    <row r="3" ht="34.15" customHeight="1" spans="1:16">
      <c r="A3" s="10"/>
      <c r="B3" s="10" t="s">
        <v>6</v>
      </c>
      <c r="C3" s="10"/>
      <c r="D3" s="10" t="s">
        <v>7</v>
      </c>
      <c r="E3" s="10"/>
      <c r="F3" s="10"/>
      <c r="G3" s="10"/>
      <c r="H3" s="10"/>
      <c r="I3" s="10"/>
      <c r="J3" s="10" t="s">
        <v>8</v>
      </c>
      <c r="K3" s="10"/>
      <c r="L3" s="10" t="s">
        <v>9</v>
      </c>
      <c r="M3" s="10"/>
      <c r="N3" s="10"/>
      <c r="O3" s="3"/>
      <c r="P3" s="3"/>
    </row>
    <row r="4" ht="19.15" customHeight="1" spans="1:14">
      <c r="A4" s="11" t="s">
        <v>10</v>
      </c>
      <c r="B4" s="10" t="s">
        <v>11</v>
      </c>
      <c r="C4" s="10" t="s">
        <v>12</v>
      </c>
      <c r="D4" s="10" t="s">
        <v>13</v>
      </c>
      <c r="E4" s="10"/>
      <c r="F4" s="10"/>
      <c r="G4" s="10"/>
      <c r="H4" s="10"/>
      <c r="I4" s="10"/>
      <c r="J4" s="10" t="s">
        <v>14</v>
      </c>
      <c r="K4" s="10"/>
      <c r="L4" s="10"/>
      <c r="M4" s="10"/>
      <c r="N4" s="10"/>
    </row>
    <row r="5" spans="1:14">
      <c r="A5" s="12"/>
      <c r="B5" s="10"/>
      <c r="C5" s="10"/>
      <c r="D5" s="10" t="s">
        <v>15</v>
      </c>
      <c r="E5" s="10" t="s">
        <v>16</v>
      </c>
      <c r="F5" s="10" t="s">
        <v>17</v>
      </c>
      <c r="G5" s="10" t="s">
        <v>18</v>
      </c>
      <c r="H5" s="10" t="s">
        <v>19</v>
      </c>
      <c r="I5" s="13" t="s">
        <v>20</v>
      </c>
      <c r="J5" s="10" t="s">
        <v>16</v>
      </c>
      <c r="K5" s="10" t="s">
        <v>17</v>
      </c>
      <c r="L5" s="10" t="s">
        <v>18</v>
      </c>
      <c r="M5" s="10" t="s">
        <v>19</v>
      </c>
      <c r="N5" s="10" t="s">
        <v>21</v>
      </c>
    </row>
    <row r="6" ht="30.6" customHeight="1" spans="1:14">
      <c r="A6" s="12"/>
      <c r="B6" s="10"/>
      <c r="C6" s="10"/>
      <c r="D6" s="10"/>
      <c r="E6" s="10"/>
      <c r="F6" s="10"/>
      <c r="G6" s="10"/>
      <c r="H6" s="10"/>
      <c r="I6" s="13"/>
      <c r="J6" s="10"/>
      <c r="K6" s="10"/>
      <c r="L6" s="10"/>
      <c r="M6" s="10"/>
      <c r="N6" s="10"/>
    </row>
    <row r="7" ht="40" customHeight="1" spans="1:14">
      <c r="A7" s="12"/>
      <c r="B7" s="10">
        <v>1</v>
      </c>
      <c r="C7" s="13" t="s">
        <v>22</v>
      </c>
      <c r="D7" s="14" t="s">
        <v>23</v>
      </c>
      <c r="E7" s="15">
        <v>6</v>
      </c>
      <c r="F7" s="16" t="s">
        <v>24</v>
      </c>
      <c r="G7" s="17">
        <v>24500</v>
      </c>
      <c r="H7" s="18">
        <f>ROUND(E7*G7,0)</f>
        <v>147000</v>
      </c>
      <c r="I7" s="16"/>
      <c r="J7" s="15">
        <f>E7</f>
        <v>6</v>
      </c>
      <c r="K7" s="16" t="str">
        <f>F7</f>
        <v>株</v>
      </c>
      <c r="L7" s="17">
        <f>G7</f>
        <v>24500</v>
      </c>
      <c r="M7" s="18">
        <f>ROUND(J7*L7,0)</f>
        <v>147000</v>
      </c>
      <c r="N7" s="10" t="s">
        <v>25</v>
      </c>
    </row>
    <row r="8" ht="40" customHeight="1" spans="1:14">
      <c r="A8" s="12"/>
      <c r="B8" s="10">
        <v>2</v>
      </c>
      <c r="C8" s="13" t="s">
        <v>26</v>
      </c>
      <c r="D8" s="14" t="s">
        <v>27</v>
      </c>
      <c r="E8" s="15">
        <v>10</v>
      </c>
      <c r="F8" s="16" t="s">
        <v>24</v>
      </c>
      <c r="G8" s="15">
        <v>21500</v>
      </c>
      <c r="H8" s="18">
        <f t="shared" ref="H8:H47" si="0">ROUND(E8*G8,0)</f>
        <v>215000</v>
      </c>
      <c r="I8" s="16"/>
      <c r="J8" s="15">
        <f t="shared" ref="J8:J47" si="1">E8</f>
        <v>10</v>
      </c>
      <c r="K8" s="16" t="str">
        <f t="shared" ref="K8:K47" si="2">F8</f>
        <v>株</v>
      </c>
      <c r="L8" s="17">
        <f t="shared" ref="L8:L47" si="3">G8</f>
        <v>21500</v>
      </c>
      <c r="M8" s="18">
        <f t="shared" ref="M8:M47" si="4">ROUND(J8*L8,0)</f>
        <v>215000</v>
      </c>
      <c r="N8" s="10" t="s">
        <v>25</v>
      </c>
    </row>
    <row r="9" ht="40" customHeight="1" spans="1:14">
      <c r="A9" s="12"/>
      <c r="B9" s="10">
        <v>3</v>
      </c>
      <c r="C9" s="13" t="s">
        <v>28</v>
      </c>
      <c r="D9" s="14" t="s">
        <v>29</v>
      </c>
      <c r="E9" s="15">
        <v>10</v>
      </c>
      <c r="F9" s="16" t="s">
        <v>24</v>
      </c>
      <c r="G9" s="15">
        <v>14171</v>
      </c>
      <c r="H9" s="18">
        <f t="shared" si="0"/>
        <v>141710</v>
      </c>
      <c r="I9" s="16"/>
      <c r="J9" s="15">
        <f t="shared" si="1"/>
        <v>10</v>
      </c>
      <c r="K9" s="16" t="str">
        <f t="shared" si="2"/>
        <v>株</v>
      </c>
      <c r="L9" s="17">
        <f t="shared" si="3"/>
        <v>14171</v>
      </c>
      <c r="M9" s="18">
        <f t="shared" si="4"/>
        <v>141710</v>
      </c>
      <c r="N9" s="10" t="s">
        <v>25</v>
      </c>
    </row>
    <row r="10" ht="40" customHeight="1" spans="1:14">
      <c r="A10" s="12"/>
      <c r="B10" s="10">
        <v>4</v>
      </c>
      <c r="C10" s="13" t="s">
        <v>30</v>
      </c>
      <c r="D10" s="14" t="s">
        <v>31</v>
      </c>
      <c r="E10" s="15">
        <v>337</v>
      </c>
      <c r="F10" s="16" t="s">
        <v>24</v>
      </c>
      <c r="G10" s="15">
        <v>3200</v>
      </c>
      <c r="H10" s="18">
        <f t="shared" si="0"/>
        <v>1078400</v>
      </c>
      <c r="I10" s="16"/>
      <c r="J10" s="15">
        <f t="shared" si="1"/>
        <v>337</v>
      </c>
      <c r="K10" s="16" t="str">
        <f t="shared" si="2"/>
        <v>株</v>
      </c>
      <c r="L10" s="17">
        <f t="shared" si="3"/>
        <v>3200</v>
      </c>
      <c r="M10" s="18">
        <f t="shared" si="4"/>
        <v>1078400</v>
      </c>
      <c r="N10" s="10" t="s">
        <v>25</v>
      </c>
    </row>
    <row r="11" ht="40" customHeight="1" spans="1:14">
      <c r="A11" s="12"/>
      <c r="B11" s="10">
        <v>5</v>
      </c>
      <c r="C11" s="13" t="s">
        <v>32</v>
      </c>
      <c r="D11" s="14" t="s">
        <v>33</v>
      </c>
      <c r="E11" s="15">
        <v>5</v>
      </c>
      <c r="F11" s="16" t="s">
        <v>24</v>
      </c>
      <c r="G11" s="15">
        <v>2200</v>
      </c>
      <c r="H11" s="18">
        <f t="shared" si="0"/>
        <v>11000</v>
      </c>
      <c r="I11" s="16"/>
      <c r="J11" s="15">
        <f t="shared" si="1"/>
        <v>5</v>
      </c>
      <c r="K11" s="16" t="str">
        <f t="shared" si="2"/>
        <v>株</v>
      </c>
      <c r="L11" s="17">
        <f t="shared" si="3"/>
        <v>2200</v>
      </c>
      <c r="M11" s="18">
        <f t="shared" si="4"/>
        <v>11000</v>
      </c>
      <c r="N11" s="10" t="s">
        <v>25</v>
      </c>
    </row>
    <row r="12" ht="40" customHeight="1" spans="1:14">
      <c r="A12" s="12"/>
      <c r="B12" s="10">
        <v>6</v>
      </c>
      <c r="C12" s="13" t="s">
        <v>34</v>
      </c>
      <c r="D12" s="14" t="s">
        <v>35</v>
      </c>
      <c r="E12" s="15">
        <v>13</v>
      </c>
      <c r="F12" s="16" t="s">
        <v>24</v>
      </c>
      <c r="G12" s="15">
        <v>1530</v>
      </c>
      <c r="H12" s="18">
        <f t="shared" si="0"/>
        <v>19890</v>
      </c>
      <c r="I12" s="16"/>
      <c r="J12" s="15">
        <f t="shared" si="1"/>
        <v>13</v>
      </c>
      <c r="K12" s="16" t="str">
        <f t="shared" si="2"/>
        <v>株</v>
      </c>
      <c r="L12" s="17">
        <f t="shared" si="3"/>
        <v>1530</v>
      </c>
      <c r="M12" s="18">
        <f t="shared" si="4"/>
        <v>19890</v>
      </c>
      <c r="N12" s="10" t="s">
        <v>25</v>
      </c>
    </row>
    <row r="13" ht="40" customHeight="1" spans="1:14">
      <c r="A13" s="12"/>
      <c r="B13" s="10">
        <v>7</v>
      </c>
      <c r="C13" s="13" t="s">
        <v>36</v>
      </c>
      <c r="D13" s="14" t="s">
        <v>37</v>
      </c>
      <c r="E13" s="15">
        <v>6</v>
      </c>
      <c r="F13" s="16" t="s">
        <v>24</v>
      </c>
      <c r="G13" s="15">
        <v>35000</v>
      </c>
      <c r="H13" s="18">
        <f t="shared" si="0"/>
        <v>210000</v>
      </c>
      <c r="I13" s="16"/>
      <c r="J13" s="15">
        <f t="shared" si="1"/>
        <v>6</v>
      </c>
      <c r="K13" s="16" t="str">
        <f t="shared" si="2"/>
        <v>株</v>
      </c>
      <c r="L13" s="17">
        <f t="shared" si="3"/>
        <v>35000</v>
      </c>
      <c r="M13" s="18">
        <f t="shared" si="4"/>
        <v>210000</v>
      </c>
      <c r="N13" s="10" t="s">
        <v>25</v>
      </c>
    </row>
    <row r="14" ht="40" customHeight="1" spans="1:14">
      <c r="A14" s="12"/>
      <c r="B14" s="10">
        <v>8</v>
      </c>
      <c r="C14" s="13" t="s">
        <v>38</v>
      </c>
      <c r="D14" s="14" t="s">
        <v>39</v>
      </c>
      <c r="E14" s="15">
        <v>6</v>
      </c>
      <c r="F14" s="16" t="s">
        <v>24</v>
      </c>
      <c r="G14" s="15">
        <v>29000</v>
      </c>
      <c r="H14" s="18">
        <f t="shared" si="0"/>
        <v>174000</v>
      </c>
      <c r="I14" s="16"/>
      <c r="J14" s="15">
        <f t="shared" si="1"/>
        <v>6</v>
      </c>
      <c r="K14" s="16" t="str">
        <f t="shared" si="2"/>
        <v>株</v>
      </c>
      <c r="L14" s="17">
        <f t="shared" si="3"/>
        <v>29000</v>
      </c>
      <c r="M14" s="18">
        <f t="shared" si="4"/>
        <v>174000</v>
      </c>
      <c r="N14" s="10" t="s">
        <v>25</v>
      </c>
    </row>
    <row r="15" ht="40" customHeight="1" spans="1:14">
      <c r="A15" s="12"/>
      <c r="B15" s="10">
        <v>9</v>
      </c>
      <c r="C15" s="13" t="s">
        <v>40</v>
      </c>
      <c r="D15" s="14" t="s">
        <v>41</v>
      </c>
      <c r="E15" s="15">
        <v>17</v>
      </c>
      <c r="F15" s="16" t="s">
        <v>24</v>
      </c>
      <c r="G15" s="15">
        <v>25000</v>
      </c>
      <c r="H15" s="18">
        <f t="shared" si="0"/>
        <v>425000</v>
      </c>
      <c r="I15" s="16"/>
      <c r="J15" s="15">
        <f t="shared" si="1"/>
        <v>17</v>
      </c>
      <c r="K15" s="16" t="str">
        <f t="shared" si="2"/>
        <v>株</v>
      </c>
      <c r="L15" s="17">
        <f t="shared" si="3"/>
        <v>25000</v>
      </c>
      <c r="M15" s="18">
        <f t="shared" si="4"/>
        <v>425000</v>
      </c>
      <c r="N15" s="10" t="s">
        <v>25</v>
      </c>
    </row>
    <row r="16" ht="40" customHeight="1" spans="1:14">
      <c r="A16" s="12"/>
      <c r="B16" s="10">
        <v>10</v>
      </c>
      <c r="C16" s="13" t="s">
        <v>42</v>
      </c>
      <c r="D16" s="14" t="s">
        <v>43</v>
      </c>
      <c r="E16" s="15">
        <v>91</v>
      </c>
      <c r="F16" s="16" t="s">
        <v>24</v>
      </c>
      <c r="G16" s="15">
        <v>1300</v>
      </c>
      <c r="H16" s="18">
        <f t="shared" si="0"/>
        <v>118300</v>
      </c>
      <c r="I16" s="16"/>
      <c r="J16" s="15">
        <f t="shared" si="1"/>
        <v>91</v>
      </c>
      <c r="K16" s="16" t="str">
        <f t="shared" si="2"/>
        <v>株</v>
      </c>
      <c r="L16" s="17">
        <f t="shared" si="3"/>
        <v>1300</v>
      </c>
      <c r="M16" s="18">
        <f t="shared" si="4"/>
        <v>118300</v>
      </c>
      <c r="N16" s="10" t="s">
        <v>25</v>
      </c>
    </row>
    <row r="17" ht="40" customHeight="1" spans="1:14">
      <c r="A17" s="12"/>
      <c r="B17" s="10">
        <v>11</v>
      </c>
      <c r="C17" s="13" t="s">
        <v>44</v>
      </c>
      <c r="D17" s="14" t="s">
        <v>45</v>
      </c>
      <c r="E17" s="15">
        <v>4</v>
      </c>
      <c r="F17" s="16" t="s">
        <v>24</v>
      </c>
      <c r="G17" s="15">
        <v>1200</v>
      </c>
      <c r="H17" s="18">
        <f t="shared" si="0"/>
        <v>4800</v>
      </c>
      <c r="I17" s="16"/>
      <c r="J17" s="15">
        <f t="shared" si="1"/>
        <v>4</v>
      </c>
      <c r="K17" s="16" t="str">
        <f t="shared" si="2"/>
        <v>株</v>
      </c>
      <c r="L17" s="17">
        <f t="shared" si="3"/>
        <v>1200</v>
      </c>
      <c r="M17" s="18">
        <f t="shared" si="4"/>
        <v>4800</v>
      </c>
      <c r="N17" s="10" t="s">
        <v>25</v>
      </c>
    </row>
    <row r="18" ht="40" customHeight="1" spans="1:14">
      <c r="A18" s="12"/>
      <c r="B18" s="10">
        <v>12</v>
      </c>
      <c r="C18" s="13" t="s">
        <v>46</v>
      </c>
      <c r="D18" s="14" t="s">
        <v>47</v>
      </c>
      <c r="E18" s="15">
        <v>2</v>
      </c>
      <c r="F18" s="16" t="s">
        <v>24</v>
      </c>
      <c r="G18" s="15">
        <v>1200</v>
      </c>
      <c r="H18" s="18">
        <f t="shared" si="0"/>
        <v>2400</v>
      </c>
      <c r="I18" s="16"/>
      <c r="J18" s="15">
        <f t="shared" si="1"/>
        <v>2</v>
      </c>
      <c r="K18" s="16" t="str">
        <f t="shared" si="2"/>
        <v>株</v>
      </c>
      <c r="L18" s="17">
        <f t="shared" si="3"/>
        <v>1200</v>
      </c>
      <c r="M18" s="18">
        <f t="shared" si="4"/>
        <v>2400</v>
      </c>
      <c r="N18" s="10" t="s">
        <v>25</v>
      </c>
    </row>
    <row r="19" ht="40" customHeight="1" spans="1:14">
      <c r="A19" s="12"/>
      <c r="B19" s="10">
        <v>13</v>
      </c>
      <c r="C19" s="13" t="s">
        <v>48</v>
      </c>
      <c r="D19" s="14" t="s">
        <v>49</v>
      </c>
      <c r="E19" s="15">
        <v>2</v>
      </c>
      <c r="F19" s="16" t="s">
        <v>24</v>
      </c>
      <c r="G19" s="15">
        <v>1100</v>
      </c>
      <c r="H19" s="18">
        <f t="shared" si="0"/>
        <v>2200</v>
      </c>
      <c r="I19" s="16"/>
      <c r="J19" s="15">
        <f t="shared" si="1"/>
        <v>2</v>
      </c>
      <c r="K19" s="16" t="str">
        <f t="shared" si="2"/>
        <v>株</v>
      </c>
      <c r="L19" s="17">
        <f t="shared" si="3"/>
        <v>1100</v>
      </c>
      <c r="M19" s="18">
        <f t="shared" si="4"/>
        <v>2200</v>
      </c>
      <c r="N19" s="10" t="s">
        <v>25</v>
      </c>
    </row>
    <row r="20" ht="40" customHeight="1" spans="1:14">
      <c r="A20" s="12"/>
      <c r="B20" s="10">
        <v>14</v>
      </c>
      <c r="C20" s="13" t="s">
        <v>50</v>
      </c>
      <c r="D20" s="14" t="s">
        <v>51</v>
      </c>
      <c r="E20" s="15">
        <v>413</v>
      </c>
      <c r="F20" s="16" t="s">
        <v>24</v>
      </c>
      <c r="G20" s="15">
        <v>60</v>
      </c>
      <c r="H20" s="18">
        <f t="shared" si="0"/>
        <v>24780</v>
      </c>
      <c r="I20" s="16"/>
      <c r="J20" s="15">
        <f t="shared" si="1"/>
        <v>413</v>
      </c>
      <c r="K20" s="16" t="str">
        <f t="shared" si="2"/>
        <v>株</v>
      </c>
      <c r="L20" s="17">
        <f t="shared" si="3"/>
        <v>60</v>
      </c>
      <c r="M20" s="18">
        <f t="shared" si="4"/>
        <v>24780</v>
      </c>
      <c r="N20" s="10" t="s">
        <v>25</v>
      </c>
    </row>
    <row r="21" ht="40" customHeight="1" spans="1:14">
      <c r="A21" s="12"/>
      <c r="B21" s="10">
        <v>15</v>
      </c>
      <c r="C21" s="13" t="s">
        <v>52</v>
      </c>
      <c r="D21" s="14" t="s">
        <v>53</v>
      </c>
      <c r="E21" s="15">
        <v>767</v>
      </c>
      <c r="F21" s="16" t="s">
        <v>24</v>
      </c>
      <c r="G21" s="15">
        <v>50</v>
      </c>
      <c r="H21" s="18">
        <f t="shared" si="0"/>
        <v>38350</v>
      </c>
      <c r="I21" s="16"/>
      <c r="J21" s="15">
        <f t="shared" si="1"/>
        <v>767</v>
      </c>
      <c r="K21" s="16" t="str">
        <f t="shared" si="2"/>
        <v>株</v>
      </c>
      <c r="L21" s="17">
        <f t="shared" si="3"/>
        <v>50</v>
      </c>
      <c r="M21" s="18">
        <f t="shared" si="4"/>
        <v>38350</v>
      </c>
      <c r="N21" s="10" t="s">
        <v>25</v>
      </c>
    </row>
    <row r="22" ht="40" customHeight="1" spans="1:14">
      <c r="A22" s="12"/>
      <c r="B22" s="10">
        <v>16</v>
      </c>
      <c r="C22" s="13" t="s">
        <v>54</v>
      </c>
      <c r="D22" s="14" t="s">
        <v>55</v>
      </c>
      <c r="E22" s="15">
        <v>1239</v>
      </c>
      <c r="F22" s="16" t="s">
        <v>24</v>
      </c>
      <c r="G22" s="15">
        <v>40</v>
      </c>
      <c r="H22" s="18">
        <f t="shared" si="0"/>
        <v>49560</v>
      </c>
      <c r="I22" s="16"/>
      <c r="J22" s="15">
        <f t="shared" si="1"/>
        <v>1239</v>
      </c>
      <c r="K22" s="16" t="str">
        <f t="shared" si="2"/>
        <v>株</v>
      </c>
      <c r="L22" s="17">
        <f t="shared" si="3"/>
        <v>40</v>
      </c>
      <c r="M22" s="18">
        <f t="shared" si="4"/>
        <v>49560</v>
      </c>
      <c r="N22" s="10" t="s">
        <v>25</v>
      </c>
    </row>
    <row r="23" ht="40" customHeight="1" spans="1:14">
      <c r="A23" s="12"/>
      <c r="B23" s="10">
        <v>17</v>
      </c>
      <c r="C23" s="13" t="s">
        <v>56</v>
      </c>
      <c r="D23" s="14" t="s">
        <v>57</v>
      </c>
      <c r="E23" s="15">
        <v>406</v>
      </c>
      <c r="F23" s="16" t="s">
        <v>24</v>
      </c>
      <c r="G23" s="15">
        <v>65</v>
      </c>
      <c r="H23" s="18">
        <f t="shared" si="0"/>
        <v>26390</v>
      </c>
      <c r="I23" s="16"/>
      <c r="J23" s="15">
        <f t="shared" si="1"/>
        <v>406</v>
      </c>
      <c r="K23" s="16" t="str">
        <f t="shared" si="2"/>
        <v>株</v>
      </c>
      <c r="L23" s="17">
        <f t="shared" si="3"/>
        <v>65</v>
      </c>
      <c r="M23" s="18">
        <f t="shared" si="4"/>
        <v>26390</v>
      </c>
      <c r="N23" s="10" t="s">
        <v>25</v>
      </c>
    </row>
    <row r="24" ht="40" customHeight="1" spans="1:14">
      <c r="A24" s="12"/>
      <c r="B24" s="10">
        <v>18</v>
      </c>
      <c r="C24" s="13" t="s">
        <v>58</v>
      </c>
      <c r="D24" s="14" t="s">
        <v>59</v>
      </c>
      <c r="E24" s="15">
        <v>754</v>
      </c>
      <c r="F24" s="16" t="s">
        <v>24</v>
      </c>
      <c r="G24" s="15">
        <v>55</v>
      </c>
      <c r="H24" s="18">
        <f t="shared" si="0"/>
        <v>41470</v>
      </c>
      <c r="I24" s="16"/>
      <c r="J24" s="15">
        <f t="shared" si="1"/>
        <v>754</v>
      </c>
      <c r="K24" s="16" t="str">
        <f t="shared" si="2"/>
        <v>株</v>
      </c>
      <c r="L24" s="17">
        <f t="shared" si="3"/>
        <v>55</v>
      </c>
      <c r="M24" s="18">
        <f t="shared" si="4"/>
        <v>41470</v>
      </c>
      <c r="N24" s="10" t="s">
        <v>25</v>
      </c>
    </row>
    <row r="25" ht="40" customHeight="1" spans="1:14">
      <c r="A25" s="12"/>
      <c r="B25" s="10">
        <v>19</v>
      </c>
      <c r="C25" s="13" t="s">
        <v>60</v>
      </c>
      <c r="D25" s="14" t="s">
        <v>61</v>
      </c>
      <c r="E25" s="15">
        <v>1218</v>
      </c>
      <c r="F25" s="16" t="s">
        <v>24</v>
      </c>
      <c r="G25" s="15">
        <v>45</v>
      </c>
      <c r="H25" s="18">
        <f t="shared" si="0"/>
        <v>54810</v>
      </c>
      <c r="I25" s="16"/>
      <c r="J25" s="15">
        <f t="shared" si="1"/>
        <v>1218</v>
      </c>
      <c r="K25" s="16" t="str">
        <f t="shared" si="2"/>
        <v>株</v>
      </c>
      <c r="L25" s="17">
        <f t="shared" si="3"/>
        <v>45</v>
      </c>
      <c r="M25" s="18">
        <f t="shared" si="4"/>
        <v>54810</v>
      </c>
      <c r="N25" s="10" t="s">
        <v>25</v>
      </c>
    </row>
    <row r="26" ht="40" customHeight="1" spans="1:14">
      <c r="A26" s="12"/>
      <c r="B26" s="10">
        <v>20</v>
      </c>
      <c r="C26" s="13" t="s">
        <v>62</v>
      </c>
      <c r="D26" s="14" t="s">
        <v>63</v>
      </c>
      <c r="E26" s="15">
        <v>35</v>
      </c>
      <c r="F26" s="16" t="s">
        <v>24</v>
      </c>
      <c r="G26" s="15">
        <v>130.75</v>
      </c>
      <c r="H26" s="18">
        <f t="shared" si="0"/>
        <v>4576</v>
      </c>
      <c r="I26" s="16"/>
      <c r="J26" s="15">
        <f t="shared" si="1"/>
        <v>35</v>
      </c>
      <c r="K26" s="16" t="str">
        <f t="shared" si="2"/>
        <v>株</v>
      </c>
      <c r="L26" s="17">
        <f t="shared" si="3"/>
        <v>130.75</v>
      </c>
      <c r="M26" s="18">
        <f t="shared" si="4"/>
        <v>4576</v>
      </c>
      <c r="N26" s="10" t="s">
        <v>64</v>
      </c>
    </row>
    <row r="27" ht="40" customHeight="1" spans="1:14">
      <c r="A27" s="12"/>
      <c r="B27" s="10">
        <v>21</v>
      </c>
      <c r="C27" s="13" t="s">
        <v>65</v>
      </c>
      <c r="D27" s="14" t="s">
        <v>66</v>
      </c>
      <c r="E27" s="15">
        <v>82</v>
      </c>
      <c r="F27" s="16" t="s">
        <v>24</v>
      </c>
      <c r="G27" s="15">
        <v>448.82</v>
      </c>
      <c r="H27" s="18">
        <f t="shared" si="0"/>
        <v>36803</v>
      </c>
      <c r="I27" s="16"/>
      <c r="J27" s="15">
        <f t="shared" si="1"/>
        <v>82</v>
      </c>
      <c r="K27" s="16" t="str">
        <f t="shared" si="2"/>
        <v>株</v>
      </c>
      <c r="L27" s="17">
        <f t="shared" si="3"/>
        <v>448.82</v>
      </c>
      <c r="M27" s="18">
        <f t="shared" si="4"/>
        <v>36803</v>
      </c>
      <c r="N27" s="10" t="s">
        <v>64</v>
      </c>
    </row>
    <row r="28" ht="40" customHeight="1" spans="1:14">
      <c r="A28" s="12"/>
      <c r="B28" s="10">
        <v>22</v>
      </c>
      <c r="C28" s="13" t="s">
        <v>67</v>
      </c>
      <c r="D28" s="14" t="s">
        <v>68</v>
      </c>
      <c r="E28" s="15">
        <v>32</v>
      </c>
      <c r="F28" s="16" t="s">
        <v>24</v>
      </c>
      <c r="G28" s="15">
        <v>220</v>
      </c>
      <c r="H28" s="18">
        <f t="shared" si="0"/>
        <v>7040</v>
      </c>
      <c r="I28" s="16"/>
      <c r="J28" s="15">
        <f t="shared" si="1"/>
        <v>32</v>
      </c>
      <c r="K28" s="16" t="str">
        <f t="shared" si="2"/>
        <v>株</v>
      </c>
      <c r="L28" s="17">
        <f t="shared" si="3"/>
        <v>220</v>
      </c>
      <c r="M28" s="18">
        <f t="shared" si="4"/>
        <v>7040</v>
      </c>
      <c r="N28" s="10" t="s">
        <v>25</v>
      </c>
    </row>
    <row r="29" ht="40" customHeight="1" spans="1:14">
      <c r="A29" s="12"/>
      <c r="B29" s="10">
        <v>23</v>
      </c>
      <c r="C29" s="13" t="s">
        <v>69</v>
      </c>
      <c r="D29" s="14" t="s">
        <v>70</v>
      </c>
      <c r="E29" s="15">
        <v>12</v>
      </c>
      <c r="F29" s="16" t="s">
        <v>24</v>
      </c>
      <c r="G29" s="15">
        <v>3360</v>
      </c>
      <c r="H29" s="18">
        <f t="shared" si="0"/>
        <v>40320</v>
      </c>
      <c r="I29" s="16"/>
      <c r="J29" s="15">
        <f t="shared" si="1"/>
        <v>12</v>
      </c>
      <c r="K29" s="16" t="str">
        <f t="shared" si="2"/>
        <v>株</v>
      </c>
      <c r="L29" s="17">
        <f t="shared" si="3"/>
        <v>3360</v>
      </c>
      <c r="M29" s="18">
        <f t="shared" si="4"/>
        <v>40320</v>
      </c>
      <c r="N29" s="10" t="s">
        <v>64</v>
      </c>
    </row>
    <row r="30" ht="40" customHeight="1" spans="1:14">
      <c r="A30" s="12"/>
      <c r="B30" s="10">
        <v>24</v>
      </c>
      <c r="C30" s="13" t="s">
        <v>71</v>
      </c>
      <c r="D30" s="14" t="s">
        <v>72</v>
      </c>
      <c r="E30" s="15">
        <v>30</v>
      </c>
      <c r="F30" s="16" t="s">
        <v>24</v>
      </c>
      <c r="G30" s="15">
        <v>2240</v>
      </c>
      <c r="H30" s="18">
        <f t="shared" si="0"/>
        <v>67200</v>
      </c>
      <c r="I30" s="16"/>
      <c r="J30" s="15">
        <f t="shared" si="1"/>
        <v>30</v>
      </c>
      <c r="K30" s="16" t="str">
        <f t="shared" si="2"/>
        <v>株</v>
      </c>
      <c r="L30" s="17">
        <f t="shared" si="3"/>
        <v>2240</v>
      </c>
      <c r="M30" s="18">
        <f t="shared" si="4"/>
        <v>67200</v>
      </c>
      <c r="N30" s="10" t="s">
        <v>64</v>
      </c>
    </row>
    <row r="31" ht="40" customHeight="1" spans="1:14">
      <c r="A31" s="12"/>
      <c r="B31" s="10">
        <v>25</v>
      </c>
      <c r="C31" s="13" t="s">
        <v>73</v>
      </c>
      <c r="D31" s="14" t="s">
        <v>74</v>
      </c>
      <c r="E31" s="15">
        <v>125</v>
      </c>
      <c r="F31" s="16" t="s">
        <v>24</v>
      </c>
      <c r="G31" s="15">
        <v>160</v>
      </c>
      <c r="H31" s="18">
        <f t="shared" si="0"/>
        <v>20000</v>
      </c>
      <c r="I31" s="16"/>
      <c r="J31" s="15">
        <f t="shared" si="1"/>
        <v>125</v>
      </c>
      <c r="K31" s="16" t="str">
        <f t="shared" si="2"/>
        <v>株</v>
      </c>
      <c r="L31" s="17">
        <f t="shared" si="3"/>
        <v>160</v>
      </c>
      <c r="M31" s="18">
        <f t="shared" si="4"/>
        <v>20000</v>
      </c>
      <c r="N31" s="10" t="s">
        <v>64</v>
      </c>
    </row>
    <row r="32" ht="40" customHeight="1" spans="1:14">
      <c r="A32" s="12"/>
      <c r="B32" s="10">
        <v>26</v>
      </c>
      <c r="C32" s="13" t="s">
        <v>75</v>
      </c>
      <c r="D32" s="14" t="s">
        <v>76</v>
      </c>
      <c r="E32" s="15">
        <v>26</v>
      </c>
      <c r="F32" s="16" t="s">
        <v>24</v>
      </c>
      <c r="G32" s="15">
        <v>225.08</v>
      </c>
      <c r="H32" s="18">
        <f t="shared" si="0"/>
        <v>5852</v>
      </c>
      <c r="I32" s="16"/>
      <c r="J32" s="15">
        <f t="shared" si="1"/>
        <v>26</v>
      </c>
      <c r="K32" s="16" t="str">
        <f t="shared" si="2"/>
        <v>株</v>
      </c>
      <c r="L32" s="17">
        <f t="shared" si="3"/>
        <v>225.08</v>
      </c>
      <c r="M32" s="18">
        <f t="shared" si="4"/>
        <v>5852</v>
      </c>
      <c r="N32" s="10" t="s">
        <v>64</v>
      </c>
    </row>
    <row r="33" ht="40" customHeight="1" spans="1:14">
      <c r="A33" s="12"/>
      <c r="B33" s="10">
        <v>27</v>
      </c>
      <c r="C33" s="13" t="s">
        <v>77</v>
      </c>
      <c r="D33" s="14" t="s">
        <v>78</v>
      </c>
      <c r="E33" s="15">
        <v>10</v>
      </c>
      <c r="F33" s="16" t="s">
        <v>24</v>
      </c>
      <c r="G33" s="15">
        <v>2252.44</v>
      </c>
      <c r="H33" s="18">
        <f t="shared" si="0"/>
        <v>22524</v>
      </c>
      <c r="I33" s="16"/>
      <c r="J33" s="15">
        <f t="shared" si="1"/>
        <v>10</v>
      </c>
      <c r="K33" s="16" t="str">
        <f t="shared" si="2"/>
        <v>株</v>
      </c>
      <c r="L33" s="17">
        <f t="shared" si="3"/>
        <v>2252.44</v>
      </c>
      <c r="M33" s="18">
        <f t="shared" si="4"/>
        <v>22524</v>
      </c>
      <c r="N33" s="10" t="s">
        <v>64</v>
      </c>
    </row>
    <row r="34" ht="40" customHeight="1" spans="1:14">
      <c r="A34" s="12"/>
      <c r="B34" s="10">
        <v>28</v>
      </c>
      <c r="C34" s="13" t="s">
        <v>79</v>
      </c>
      <c r="D34" s="14" t="s">
        <v>80</v>
      </c>
      <c r="E34" s="15">
        <v>100300</v>
      </c>
      <c r="F34" s="16" t="s">
        <v>24</v>
      </c>
      <c r="G34" s="15">
        <v>1.29</v>
      </c>
      <c r="H34" s="18">
        <f t="shared" si="0"/>
        <v>129387</v>
      </c>
      <c r="I34" s="16"/>
      <c r="J34" s="15">
        <f t="shared" si="1"/>
        <v>100300</v>
      </c>
      <c r="K34" s="16" t="str">
        <f t="shared" si="2"/>
        <v>株</v>
      </c>
      <c r="L34" s="17">
        <f t="shared" si="3"/>
        <v>1.29</v>
      </c>
      <c r="M34" s="18">
        <f t="shared" si="4"/>
        <v>129387</v>
      </c>
      <c r="N34" s="10" t="s">
        <v>64</v>
      </c>
    </row>
    <row r="35" ht="40" customHeight="1" spans="1:14">
      <c r="A35" s="12"/>
      <c r="B35" s="10">
        <v>29</v>
      </c>
      <c r="C35" s="13" t="s">
        <v>81</v>
      </c>
      <c r="D35" s="14" t="s">
        <v>82</v>
      </c>
      <c r="E35" s="15">
        <v>3960</v>
      </c>
      <c r="F35" s="16" t="s">
        <v>24</v>
      </c>
      <c r="G35" s="15">
        <v>1.2</v>
      </c>
      <c r="H35" s="18">
        <f t="shared" si="0"/>
        <v>4752</v>
      </c>
      <c r="I35" s="16"/>
      <c r="J35" s="15">
        <f t="shared" si="1"/>
        <v>3960</v>
      </c>
      <c r="K35" s="16" t="str">
        <f t="shared" si="2"/>
        <v>株</v>
      </c>
      <c r="L35" s="17">
        <f t="shared" si="3"/>
        <v>1.2</v>
      </c>
      <c r="M35" s="18">
        <f t="shared" si="4"/>
        <v>4752</v>
      </c>
      <c r="N35" s="10" t="s">
        <v>25</v>
      </c>
    </row>
    <row r="36" ht="40" customHeight="1" spans="1:14">
      <c r="A36" s="12"/>
      <c r="B36" s="10">
        <v>30</v>
      </c>
      <c r="C36" s="13" t="s">
        <v>83</v>
      </c>
      <c r="D36" s="14" t="s">
        <v>84</v>
      </c>
      <c r="E36" s="15">
        <v>109224</v>
      </c>
      <c r="F36" s="16" t="s">
        <v>24</v>
      </c>
      <c r="G36" s="15">
        <v>1.75</v>
      </c>
      <c r="H36" s="18">
        <f t="shared" si="0"/>
        <v>191142</v>
      </c>
      <c r="I36" s="16"/>
      <c r="J36" s="15">
        <f t="shared" si="1"/>
        <v>109224</v>
      </c>
      <c r="K36" s="16" t="str">
        <f t="shared" si="2"/>
        <v>株</v>
      </c>
      <c r="L36" s="17">
        <f t="shared" si="3"/>
        <v>1.75</v>
      </c>
      <c r="M36" s="18">
        <f t="shared" si="4"/>
        <v>191142</v>
      </c>
      <c r="N36" s="10" t="s">
        <v>25</v>
      </c>
    </row>
    <row r="37" ht="40" customHeight="1" spans="1:14">
      <c r="A37" s="12"/>
      <c r="B37" s="10">
        <v>31</v>
      </c>
      <c r="C37" s="13" t="s">
        <v>85</v>
      </c>
      <c r="D37" s="14" t="s">
        <v>86</v>
      </c>
      <c r="E37" s="15">
        <v>1200</v>
      </c>
      <c r="F37" s="16" t="s">
        <v>24</v>
      </c>
      <c r="G37" s="15">
        <v>6</v>
      </c>
      <c r="H37" s="18">
        <f t="shared" si="0"/>
        <v>7200</v>
      </c>
      <c r="I37" s="16"/>
      <c r="J37" s="15">
        <f t="shared" si="1"/>
        <v>1200</v>
      </c>
      <c r="K37" s="16" t="str">
        <f t="shared" si="2"/>
        <v>株</v>
      </c>
      <c r="L37" s="17">
        <f t="shared" si="3"/>
        <v>6</v>
      </c>
      <c r="M37" s="18">
        <f t="shared" si="4"/>
        <v>7200</v>
      </c>
      <c r="N37" s="10" t="s">
        <v>25</v>
      </c>
    </row>
    <row r="38" ht="40" customHeight="1" spans="1:14">
      <c r="A38" s="12"/>
      <c r="B38" s="10">
        <v>32</v>
      </c>
      <c r="C38" s="13" t="s">
        <v>87</v>
      </c>
      <c r="D38" s="14" t="s">
        <v>88</v>
      </c>
      <c r="E38" s="15">
        <v>38052</v>
      </c>
      <c r="F38" s="16" t="s">
        <v>24</v>
      </c>
      <c r="G38" s="15">
        <v>1.08</v>
      </c>
      <c r="H38" s="18">
        <f t="shared" si="0"/>
        <v>41096</v>
      </c>
      <c r="I38" s="16"/>
      <c r="J38" s="15">
        <f t="shared" si="1"/>
        <v>38052</v>
      </c>
      <c r="K38" s="16" t="str">
        <f t="shared" si="2"/>
        <v>株</v>
      </c>
      <c r="L38" s="17">
        <f t="shared" si="3"/>
        <v>1.08</v>
      </c>
      <c r="M38" s="18">
        <f t="shared" si="4"/>
        <v>41096</v>
      </c>
      <c r="N38" s="10" t="s">
        <v>64</v>
      </c>
    </row>
    <row r="39" ht="40" customHeight="1" spans="1:14">
      <c r="A39" s="12"/>
      <c r="B39" s="10">
        <v>33</v>
      </c>
      <c r="C39" s="13" t="s">
        <v>89</v>
      </c>
      <c r="D39" s="14" t="s">
        <v>90</v>
      </c>
      <c r="E39" s="15">
        <v>5112</v>
      </c>
      <c r="F39" s="16" t="s">
        <v>24</v>
      </c>
      <c r="G39" s="15">
        <v>2.28</v>
      </c>
      <c r="H39" s="18">
        <f t="shared" si="0"/>
        <v>11655</v>
      </c>
      <c r="I39" s="16"/>
      <c r="J39" s="15">
        <f t="shared" si="1"/>
        <v>5112</v>
      </c>
      <c r="K39" s="16" t="str">
        <f t="shared" si="2"/>
        <v>株</v>
      </c>
      <c r="L39" s="17">
        <f t="shared" si="3"/>
        <v>2.28</v>
      </c>
      <c r="M39" s="18">
        <f t="shared" si="4"/>
        <v>11655</v>
      </c>
      <c r="N39" s="10" t="s">
        <v>64</v>
      </c>
    </row>
    <row r="40" ht="40" customHeight="1" spans="1:14">
      <c r="A40" s="12"/>
      <c r="B40" s="10">
        <v>34</v>
      </c>
      <c r="C40" s="13" t="s">
        <v>91</v>
      </c>
      <c r="D40" s="14" t="s">
        <v>92</v>
      </c>
      <c r="E40" s="15">
        <v>19728</v>
      </c>
      <c r="F40" s="16" t="s">
        <v>24</v>
      </c>
      <c r="G40" s="15">
        <v>1.45</v>
      </c>
      <c r="H40" s="18">
        <f t="shared" si="0"/>
        <v>28606</v>
      </c>
      <c r="I40" s="16"/>
      <c r="J40" s="15">
        <f t="shared" si="1"/>
        <v>19728</v>
      </c>
      <c r="K40" s="16" t="str">
        <f t="shared" si="2"/>
        <v>株</v>
      </c>
      <c r="L40" s="17">
        <f t="shared" si="3"/>
        <v>1.45</v>
      </c>
      <c r="M40" s="18">
        <f t="shared" si="4"/>
        <v>28606</v>
      </c>
      <c r="N40" s="10" t="s">
        <v>64</v>
      </c>
    </row>
    <row r="41" ht="40" customHeight="1" spans="1:14">
      <c r="A41" s="12"/>
      <c r="B41" s="10">
        <v>35</v>
      </c>
      <c r="C41" s="13" t="s">
        <v>93</v>
      </c>
      <c r="D41" s="14" t="s">
        <v>94</v>
      </c>
      <c r="E41" s="15">
        <v>130075</v>
      </c>
      <c r="F41" s="16" t="s">
        <v>24</v>
      </c>
      <c r="G41" s="15">
        <v>1.59</v>
      </c>
      <c r="H41" s="18">
        <f t="shared" si="0"/>
        <v>206819</v>
      </c>
      <c r="I41" s="16"/>
      <c r="J41" s="15">
        <f t="shared" si="1"/>
        <v>130075</v>
      </c>
      <c r="K41" s="16" t="str">
        <f t="shared" si="2"/>
        <v>株</v>
      </c>
      <c r="L41" s="17">
        <f t="shared" si="3"/>
        <v>1.59</v>
      </c>
      <c r="M41" s="18">
        <f t="shared" si="4"/>
        <v>206819</v>
      </c>
      <c r="N41" s="10" t="s">
        <v>64</v>
      </c>
    </row>
    <row r="42" ht="40" customHeight="1" spans="1:14">
      <c r="A42" s="12"/>
      <c r="B42" s="10">
        <v>36</v>
      </c>
      <c r="C42" s="13" t="s">
        <v>95</v>
      </c>
      <c r="D42" s="14" t="s">
        <v>96</v>
      </c>
      <c r="E42" s="15">
        <v>3276</v>
      </c>
      <c r="F42" s="16" t="s">
        <v>24</v>
      </c>
      <c r="G42" s="15">
        <v>0.99</v>
      </c>
      <c r="H42" s="18">
        <f t="shared" si="0"/>
        <v>3243</v>
      </c>
      <c r="I42" s="16"/>
      <c r="J42" s="15">
        <f t="shared" si="1"/>
        <v>3276</v>
      </c>
      <c r="K42" s="16" t="str">
        <f t="shared" si="2"/>
        <v>株</v>
      </c>
      <c r="L42" s="17">
        <f t="shared" si="3"/>
        <v>0.99</v>
      </c>
      <c r="M42" s="18">
        <f t="shared" si="4"/>
        <v>3243</v>
      </c>
      <c r="N42" s="10" t="s">
        <v>64</v>
      </c>
    </row>
    <row r="43" ht="40" customHeight="1" spans="1:14">
      <c r="A43" s="12"/>
      <c r="B43" s="10">
        <v>37</v>
      </c>
      <c r="C43" s="13" t="s">
        <v>97</v>
      </c>
      <c r="D43" s="14" t="s">
        <v>98</v>
      </c>
      <c r="E43" s="15">
        <v>1105488</v>
      </c>
      <c r="F43" s="16" t="s">
        <v>24</v>
      </c>
      <c r="G43" s="15">
        <v>0.58</v>
      </c>
      <c r="H43" s="18">
        <f t="shared" si="0"/>
        <v>641183</v>
      </c>
      <c r="I43" s="16"/>
      <c r="J43" s="15">
        <f t="shared" si="1"/>
        <v>1105488</v>
      </c>
      <c r="K43" s="16" t="str">
        <f t="shared" si="2"/>
        <v>株</v>
      </c>
      <c r="L43" s="17">
        <f t="shared" si="3"/>
        <v>0.58</v>
      </c>
      <c r="M43" s="18">
        <f t="shared" si="4"/>
        <v>641183</v>
      </c>
      <c r="N43" s="10" t="s">
        <v>64</v>
      </c>
    </row>
    <row r="44" ht="40" customHeight="1" spans="1:14">
      <c r="A44" s="12"/>
      <c r="B44" s="10">
        <v>38</v>
      </c>
      <c r="C44" s="13" t="s">
        <v>99</v>
      </c>
      <c r="D44" s="14" t="s">
        <v>100</v>
      </c>
      <c r="E44" s="15">
        <v>50025</v>
      </c>
      <c r="F44" s="16" t="s">
        <v>24</v>
      </c>
      <c r="G44" s="15">
        <v>1.56</v>
      </c>
      <c r="H44" s="18">
        <f t="shared" si="0"/>
        <v>78039</v>
      </c>
      <c r="I44" s="16"/>
      <c r="J44" s="15">
        <f t="shared" si="1"/>
        <v>50025</v>
      </c>
      <c r="K44" s="16" t="str">
        <f t="shared" si="2"/>
        <v>株</v>
      </c>
      <c r="L44" s="17">
        <f t="shared" si="3"/>
        <v>1.56</v>
      </c>
      <c r="M44" s="18">
        <f t="shared" si="4"/>
        <v>78039</v>
      </c>
      <c r="N44" s="10" t="s">
        <v>25</v>
      </c>
    </row>
    <row r="45" ht="40" customHeight="1" spans="1:14">
      <c r="A45" s="12"/>
      <c r="B45" s="10">
        <v>39</v>
      </c>
      <c r="C45" s="13" t="s">
        <v>101</v>
      </c>
      <c r="D45" s="14" t="s">
        <v>102</v>
      </c>
      <c r="E45" s="15">
        <v>9720</v>
      </c>
      <c r="F45" s="16" t="s">
        <v>24</v>
      </c>
      <c r="G45" s="15">
        <v>1</v>
      </c>
      <c r="H45" s="18">
        <f t="shared" si="0"/>
        <v>9720</v>
      </c>
      <c r="I45" s="16"/>
      <c r="J45" s="15">
        <f t="shared" si="1"/>
        <v>9720</v>
      </c>
      <c r="K45" s="16" t="str">
        <f t="shared" si="2"/>
        <v>株</v>
      </c>
      <c r="L45" s="17">
        <f t="shared" si="3"/>
        <v>1</v>
      </c>
      <c r="M45" s="18">
        <f t="shared" si="4"/>
        <v>9720</v>
      </c>
      <c r="N45" s="10" t="s">
        <v>25</v>
      </c>
    </row>
    <row r="46" ht="40" customHeight="1" spans="1:14">
      <c r="A46" s="12"/>
      <c r="B46" s="10">
        <v>40</v>
      </c>
      <c r="C46" s="13" t="s">
        <v>103</v>
      </c>
      <c r="D46" s="14" t="s">
        <v>104</v>
      </c>
      <c r="E46" s="15">
        <v>5850</v>
      </c>
      <c r="F46" s="16" t="s">
        <v>24</v>
      </c>
      <c r="G46" s="15">
        <v>0.99</v>
      </c>
      <c r="H46" s="18">
        <f t="shared" si="0"/>
        <v>5792</v>
      </c>
      <c r="I46" s="16"/>
      <c r="J46" s="15">
        <f t="shared" si="1"/>
        <v>5850</v>
      </c>
      <c r="K46" s="16" t="str">
        <f t="shared" si="2"/>
        <v>株</v>
      </c>
      <c r="L46" s="17">
        <f t="shared" si="3"/>
        <v>0.99</v>
      </c>
      <c r="M46" s="18">
        <f t="shared" si="4"/>
        <v>5792</v>
      </c>
      <c r="N46" s="10" t="s">
        <v>64</v>
      </c>
    </row>
    <row r="47" ht="40" customHeight="1" spans="1:14">
      <c r="A47" s="12"/>
      <c r="B47" s="10">
        <v>41</v>
      </c>
      <c r="C47" s="13" t="s">
        <v>105</v>
      </c>
      <c r="D47" s="14"/>
      <c r="E47" s="15">
        <v>13029.5</v>
      </c>
      <c r="F47" s="16" t="s">
        <v>106</v>
      </c>
      <c r="G47" s="15">
        <v>40</v>
      </c>
      <c r="H47" s="18">
        <f t="shared" si="0"/>
        <v>521180</v>
      </c>
      <c r="I47" s="16"/>
      <c r="J47" s="15">
        <f t="shared" si="1"/>
        <v>13029.5</v>
      </c>
      <c r="K47" s="16" t="str">
        <f t="shared" si="2"/>
        <v>m3</v>
      </c>
      <c r="L47" s="17">
        <f t="shared" si="3"/>
        <v>40</v>
      </c>
      <c r="M47" s="18">
        <f t="shared" si="4"/>
        <v>521180</v>
      </c>
      <c r="N47" s="10" t="s">
        <v>64</v>
      </c>
    </row>
    <row r="48" ht="40" customHeight="1" spans="1:14">
      <c r="A48" s="12"/>
      <c r="B48" s="10">
        <v>42</v>
      </c>
      <c r="C48" s="13" t="s">
        <v>107</v>
      </c>
      <c r="D48" s="19" t="s">
        <v>108</v>
      </c>
      <c r="E48" s="20">
        <v>3</v>
      </c>
      <c r="F48" s="21" t="s">
        <v>109</v>
      </c>
      <c r="G48" s="22">
        <v>175.22</v>
      </c>
      <c r="H48" s="18">
        <f t="shared" ref="H48:H54" si="5">ROUND(E48*G48,0)</f>
        <v>526</v>
      </c>
      <c r="I48" s="16"/>
      <c r="J48" s="15">
        <f t="shared" ref="J48:J54" si="6">E48</f>
        <v>3</v>
      </c>
      <c r="K48" s="16" t="str">
        <f t="shared" ref="K48:K54" si="7">F48</f>
        <v>个</v>
      </c>
      <c r="L48" s="17">
        <f t="shared" ref="L48:L54" si="8">G48</f>
        <v>175.22</v>
      </c>
      <c r="M48" s="18">
        <f t="shared" ref="M48:M54" si="9">ROUND(J48*L48,0)</f>
        <v>526</v>
      </c>
      <c r="N48" s="10" t="s">
        <v>64</v>
      </c>
    </row>
    <row r="49" ht="40" customHeight="1" spans="1:14">
      <c r="A49" s="12"/>
      <c r="B49" s="10">
        <v>43</v>
      </c>
      <c r="C49" s="13" t="s">
        <v>110</v>
      </c>
      <c r="D49" s="19" t="s">
        <v>111</v>
      </c>
      <c r="E49" s="20">
        <v>6</v>
      </c>
      <c r="F49" s="21" t="s">
        <v>109</v>
      </c>
      <c r="G49" s="22">
        <v>76</v>
      </c>
      <c r="H49" s="18">
        <f t="shared" si="5"/>
        <v>456</v>
      </c>
      <c r="I49" s="16"/>
      <c r="J49" s="15">
        <f t="shared" si="6"/>
        <v>6</v>
      </c>
      <c r="K49" s="16" t="str">
        <f t="shared" si="7"/>
        <v>个</v>
      </c>
      <c r="L49" s="17">
        <f t="shared" si="8"/>
        <v>76</v>
      </c>
      <c r="M49" s="18">
        <f t="shared" si="9"/>
        <v>456</v>
      </c>
      <c r="N49" s="10" t="s">
        <v>64</v>
      </c>
    </row>
    <row r="50" ht="40" customHeight="1" spans="1:14">
      <c r="A50" s="12"/>
      <c r="B50" s="10">
        <v>44</v>
      </c>
      <c r="C50" s="13" t="s">
        <v>112</v>
      </c>
      <c r="D50" s="19" t="s">
        <v>113</v>
      </c>
      <c r="E50" s="20">
        <v>109</v>
      </c>
      <c r="F50" s="21" t="s">
        <v>109</v>
      </c>
      <c r="G50" s="22">
        <v>30</v>
      </c>
      <c r="H50" s="18">
        <f t="shared" si="5"/>
        <v>3270</v>
      </c>
      <c r="I50" s="16"/>
      <c r="J50" s="15">
        <f t="shared" si="6"/>
        <v>109</v>
      </c>
      <c r="K50" s="16" t="str">
        <f t="shared" si="7"/>
        <v>个</v>
      </c>
      <c r="L50" s="17">
        <f t="shared" si="8"/>
        <v>30</v>
      </c>
      <c r="M50" s="18">
        <f t="shared" si="9"/>
        <v>3270</v>
      </c>
      <c r="N50" s="10" t="s">
        <v>64</v>
      </c>
    </row>
    <row r="51" ht="40" customHeight="1" spans="1:14">
      <c r="A51" s="12"/>
      <c r="B51" s="10">
        <v>45</v>
      </c>
      <c r="C51" s="13" t="s">
        <v>110</v>
      </c>
      <c r="D51" s="19" t="s">
        <v>114</v>
      </c>
      <c r="E51" s="20">
        <v>11</v>
      </c>
      <c r="F51" s="21" t="s">
        <v>109</v>
      </c>
      <c r="G51" s="22">
        <v>188</v>
      </c>
      <c r="H51" s="18">
        <f t="shared" si="5"/>
        <v>2068</v>
      </c>
      <c r="I51" s="16"/>
      <c r="J51" s="15">
        <f t="shared" si="6"/>
        <v>11</v>
      </c>
      <c r="K51" s="16" t="str">
        <f t="shared" si="7"/>
        <v>个</v>
      </c>
      <c r="L51" s="17">
        <f t="shared" si="8"/>
        <v>188</v>
      </c>
      <c r="M51" s="18">
        <f t="shared" si="9"/>
        <v>2068</v>
      </c>
      <c r="N51" s="10" t="s">
        <v>64</v>
      </c>
    </row>
    <row r="52" ht="40" customHeight="1" spans="1:14">
      <c r="A52" s="12"/>
      <c r="B52" s="10">
        <v>46</v>
      </c>
      <c r="C52" s="13" t="s">
        <v>115</v>
      </c>
      <c r="D52" s="19" t="s">
        <v>116</v>
      </c>
      <c r="E52" s="20">
        <v>3</v>
      </c>
      <c r="F52" s="21" t="s">
        <v>109</v>
      </c>
      <c r="G52" s="22">
        <v>234</v>
      </c>
      <c r="H52" s="18">
        <f t="shared" si="5"/>
        <v>702</v>
      </c>
      <c r="I52" s="16"/>
      <c r="J52" s="15">
        <f t="shared" si="6"/>
        <v>3</v>
      </c>
      <c r="K52" s="16" t="str">
        <f t="shared" si="7"/>
        <v>个</v>
      </c>
      <c r="L52" s="17">
        <f t="shared" si="8"/>
        <v>234</v>
      </c>
      <c r="M52" s="18">
        <f t="shared" si="9"/>
        <v>702</v>
      </c>
      <c r="N52" s="10" t="s">
        <v>64</v>
      </c>
    </row>
    <row r="53" ht="40" customHeight="1" spans="1:14">
      <c r="A53" s="12"/>
      <c r="B53" s="10">
        <v>47</v>
      </c>
      <c r="C53" s="13" t="s">
        <v>117</v>
      </c>
      <c r="D53" s="19" t="s">
        <v>118</v>
      </c>
      <c r="E53" s="20">
        <v>6</v>
      </c>
      <c r="F53" s="21" t="s">
        <v>109</v>
      </c>
      <c r="G53" s="22">
        <v>234</v>
      </c>
      <c r="H53" s="18">
        <f t="shared" si="5"/>
        <v>1404</v>
      </c>
      <c r="I53" s="16"/>
      <c r="J53" s="15">
        <f t="shared" si="6"/>
        <v>6</v>
      </c>
      <c r="K53" s="16" t="str">
        <f t="shared" si="7"/>
        <v>个</v>
      </c>
      <c r="L53" s="17">
        <f t="shared" si="8"/>
        <v>234</v>
      </c>
      <c r="M53" s="18">
        <f t="shared" si="9"/>
        <v>1404</v>
      </c>
      <c r="N53" s="10" t="s">
        <v>64</v>
      </c>
    </row>
    <row r="54" ht="40" customHeight="1" spans="1:14">
      <c r="A54" s="12"/>
      <c r="B54" s="10">
        <v>48</v>
      </c>
      <c r="C54" s="13" t="s">
        <v>119</v>
      </c>
      <c r="D54" s="19" t="s">
        <v>120</v>
      </c>
      <c r="E54" s="20">
        <v>18</v>
      </c>
      <c r="F54" s="21" t="s">
        <v>121</v>
      </c>
      <c r="G54" s="22">
        <v>632</v>
      </c>
      <c r="H54" s="18">
        <f t="shared" si="5"/>
        <v>11376</v>
      </c>
      <c r="I54" s="16"/>
      <c r="J54" s="15">
        <f t="shared" si="6"/>
        <v>18</v>
      </c>
      <c r="K54" s="16" t="str">
        <f t="shared" si="7"/>
        <v>套</v>
      </c>
      <c r="L54" s="17">
        <f t="shared" si="8"/>
        <v>632</v>
      </c>
      <c r="M54" s="18">
        <f t="shared" si="9"/>
        <v>11376</v>
      </c>
      <c r="N54" s="10" t="s">
        <v>64</v>
      </c>
    </row>
    <row r="55" ht="40" customHeight="1" spans="1:14">
      <c r="A55" s="12"/>
      <c r="B55" s="10">
        <v>49</v>
      </c>
      <c r="C55" s="13"/>
      <c r="D55" s="19"/>
      <c r="E55" s="15"/>
      <c r="F55" s="16"/>
      <c r="G55" s="15"/>
      <c r="H55" s="18"/>
      <c r="I55" s="16"/>
      <c r="J55" s="28"/>
      <c r="K55" s="29"/>
      <c r="L55" s="28"/>
      <c r="M55" s="18"/>
      <c r="N55" s="10"/>
    </row>
    <row r="56" ht="40" customHeight="1" spans="1:14">
      <c r="A56" s="12"/>
      <c r="B56" s="10">
        <v>50</v>
      </c>
      <c r="C56" s="23" t="s">
        <v>122</v>
      </c>
      <c r="D56" s="24"/>
      <c r="E56" s="10"/>
      <c r="F56" s="10"/>
      <c r="G56" s="10"/>
      <c r="H56" s="25">
        <f>SUM(H7:H55)</f>
        <v>4888991</v>
      </c>
      <c r="I56" s="10"/>
      <c r="J56" s="10"/>
      <c r="K56" s="10"/>
      <c r="L56" s="10"/>
      <c r="M56" s="25">
        <f>SUM(M7:M55)</f>
        <v>4888991</v>
      </c>
      <c r="N56" s="10"/>
    </row>
    <row r="57" ht="19.5" customHeight="1" spans="1:14">
      <c r="A57" s="26" t="s">
        <v>123</v>
      </c>
      <c r="B57" s="26"/>
      <c r="C57" s="26"/>
      <c r="D57" s="27" t="s">
        <v>124</v>
      </c>
      <c r="E57" s="27"/>
      <c r="F57" s="27"/>
      <c r="G57" s="27"/>
      <c r="H57" s="27"/>
      <c r="I57" s="27"/>
      <c r="J57" s="27" t="s">
        <v>125</v>
      </c>
      <c r="K57" s="27"/>
      <c r="L57" s="27"/>
      <c r="M57" s="27"/>
      <c r="N57" s="27"/>
    </row>
    <row r="58" ht="19.5" customHeight="1" spans="1:14">
      <c r="A58" s="26"/>
      <c r="B58" s="26"/>
      <c r="C58" s="26"/>
      <c r="D58" s="27"/>
      <c r="E58" s="27"/>
      <c r="F58" s="27"/>
      <c r="G58" s="27"/>
      <c r="H58" s="27"/>
      <c r="I58" s="27"/>
      <c r="J58" s="27"/>
      <c r="K58" s="27"/>
      <c r="L58" s="27"/>
      <c r="M58" s="27"/>
      <c r="N58" s="27"/>
    </row>
    <row r="59" ht="19.5" customHeight="1" spans="1:14">
      <c r="A59" s="26"/>
      <c r="B59" s="26"/>
      <c r="C59" s="26"/>
      <c r="D59" s="27"/>
      <c r="E59" s="27"/>
      <c r="F59" s="27"/>
      <c r="G59" s="27"/>
      <c r="H59" s="27"/>
      <c r="I59" s="27"/>
      <c r="J59" s="27"/>
      <c r="K59" s="27"/>
      <c r="L59" s="27"/>
      <c r="M59" s="27"/>
      <c r="N59" s="27"/>
    </row>
    <row r="60" ht="19.5" customHeight="1" spans="1:14">
      <c r="A60" s="26"/>
      <c r="B60" s="26"/>
      <c r="C60" s="26"/>
      <c r="D60" s="27"/>
      <c r="E60" s="27"/>
      <c r="F60" s="27"/>
      <c r="G60" s="27"/>
      <c r="H60" s="27"/>
      <c r="I60" s="27"/>
      <c r="J60" s="27"/>
      <c r="K60" s="27"/>
      <c r="L60" s="27"/>
      <c r="M60" s="27"/>
      <c r="N60" s="27"/>
    </row>
    <row r="61" ht="19.5" customHeight="1" spans="1:14">
      <c r="A61" s="26"/>
      <c r="B61" s="26"/>
      <c r="C61" s="26"/>
      <c r="D61" s="27"/>
      <c r="E61" s="27"/>
      <c r="F61" s="27"/>
      <c r="G61" s="27"/>
      <c r="H61" s="27"/>
      <c r="I61" s="27"/>
      <c r="J61" s="27"/>
      <c r="K61" s="27"/>
      <c r="L61" s="27"/>
      <c r="M61" s="27"/>
      <c r="N61" s="27"/>
    </row>
    <row r="62" ht="19.5" customHeight="1" spans="1:14">
      <c r="A62" s="26"/>
      <c r="B62" s="26"/>
      <c r="C62" s="26"/>
      <c r="D62" s="27"/>
      <c r="E62" s="27"/>
      <c r="F62" s="27"/>
      <c r="G62" s="27"/>
      <c r="H62" s="27"/>
      <c r="I62" s="27"/>
      <c r="J62" s="27"/>
      <c r="K62" s="27"/>
      <c r="L62" s="27"/>
      <c r="M62" s="27"/>
      <c r="N62" s="27"/>
    </row>
    <row r="63" ht="19.5" customHeight="1" spans="1:14">
      <c r="A63" s="26"/>
      <c r="B63" s="26"/>
      <c r="C63" s="26"/>
      <c r="D63" s="27"/>
      <c r="E63" s="27"/>
      <c r="F63" s="27"/>
      <c r="G63" s="27"/>
      <c r="H63" s="27"/>
      <c r="I63" s="27"/>
      <c r="J63" s="27"/>
      <c r="K63" s="27"/>
      <c r="L63" s="27"/>
      <c r="M63" s="27"/>
      <c r="N63" s="27"/>
    </row>
    <row r="64" ht="19.5" customHeight="1" spans="1:14">
      <c r="A64" s="26"/>
      <c r="B64" s="26"/>
      <c r="C64" s="26"/>
      <c r="D64" s="27"/>
      <c r="E64" s="27"/>
      <c r="F64" s="27"/>
      <c r="G64" s="27"/>
      <c r="H64" s="27"/>
      <c r="I64" s="27"/>
      <c r="J64" s="27"/>
      <c r="K64" s="27"/>
      <c r="L64" s="27"/>
      <c r="M64" s="27"/>
      <c r="N64" s="27"/>
    </row>
    <row r="65" spans="1:6">
      <c r="A65" s="1" t="s">
        <v>126</v>
      </c>
      <c r="F65" s="1"/>
    </row>
  </sheetData>
  <mergeCells count="31">
    <mergeCell ref="A1:N1"/>
    <mergeCell ref="B2:C2"/>
    <mergeCell ref="D2:I2"/>
    <mergeCell ref="J2:K2"/>
    <mergeCell ref="L2:N2"/>
    <mergeCell ref="B3:C3"/>
    <mergeCell ref="D3:I3"/>
    <mergeCell ref="J3:K3"/>
    <mergeCell ref="L3:N3"/>
    <mergeCell ref="D4:I4"/>
    <mergeCell ref="J4:N4"/>
    <mergeCell ref="C56:D56"/>
    <mergeCell ref="A65:N65"/>
    <mergeCell ref="A2:A3"/>
    <mergeCell ref="A4:A56"/>
    <mergeCell ref="B4:B6"/>
    <mergeCell ref="C4:C6"/>
    <mergeCell ref="D5:D6"/>
    <mergeCell ref="E5:E6"/>
    <mergeCell ref="F5:F6"/>
    <mergeCell ref="G5:G6"/>
    <mergeCell ref="H5:H6"/>
    <mergeCell ref="I5:I6"/>
    <mergeCell ref="J5:J6"/>
    <mergeCell ref="K5:K6"/>
    <mergeCell ref="L5:L6"/>
    <mergeCell ref="M5:M6"/>
    <mergeCell ref="N5:N6"/>
    <mergeCell ref="A57:C64"/>
    <mergeCell ref="D57:I64"/>
    <mergeCell ref="J57:N64"/>
  </mergeCells>
  <pageMargins left="0.31496062992126" right="0.31496062992126" top="0.15748031496063" bottom="0.15748031496063"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fjfzfxb</cp:lastModifiedBy>
  <dcterms:created xsi:type="dcterms:W3CDTF">2019-08-26T07:49:00Z</dcterms:created>
  <cp:lastPrinted>2022-03-15T10:34:00Z</cp:lastPrinted>
  <dcterms:modified xsi:type="dcterms:W3CDTF">2022-10-13T06:47:38Z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6064AC35062C4B5EB066B31F3A58C763</vt:lpwstr>
  </property>
</Properties>
</file>